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G:\1- COMMANDE PUBLIQUE\1-Marchés en cours de passation\2026MDEA0205_Maintenance et travaux réseaux humides\01_DCE\01_DCE de travail\LOT 1 - AEP-ASS\"/>
    </mc:Choice>
  </mc:AlternateContent>
  <xr:revisionPtr revIDLastSave="0" documentId="13_ncr:1_{44686F68-DF59-4267-8B2E-F1AC11F652D0}" xr6:coauthVersionLast="47" xr6:coauthVersionMax="47" xr10:uidLastSave="{00000000-0000-0000-0000-000000000000}"/>
  <bookViews>
    <workbookView xWindow="-110" yWindow="-110" windowWidth="19420" windowHeight="10300" xr2:uid="{00000000-000D-0000-FFFF-FFFF00000000}"/>
  </bookViews>
  <sheets>
    <sheet name="Page de garde" sheetId="6" r:id="rId1"/>
    <sheet name="LOT1 DPGF EPPGHV" sheetId="7" r:id="rId2"/>
    <sheet name="LOT1 DPGF CNSMDP" sheetId="4" r:id="rId3"/>
  </sheets>
  <definedNames>
    <definedName name="_xlnm.Print_Area" localSheetId="2">'LOT1 DPGF CNSMDP'!$A$1:$F$33</definedName>
    <definedName name="_xlnm.Print_Area" localSheetId="1">'LOT1 DPGF EPPGHV'!$A$1:$F$85</definedName>
    <definedName name="_xlnm.Print_Area" localSheetId="0">'Page de garde'!$A$1:$A$16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5" i="4" l="1"/>
  <c r="E77" i="7"/>
  <c r="E48" i="7"/>
  <c r="E37" i="7"/>
  <c r="E20" i="7"/>
  <c r="E14" i="4"/>
  <c r="E80" i="7" l="1"/>
  <c r="E82" i="7" s="1"/>
  <c r="E28" i="4"/>
  <c r="E30" i="4" s="1"/>
</calcChain>
</file>

<file path=xl/sharedStrings.xml><?xml version="1.0" encoding="utf-8"?>
<sst xmlns="http://schemas.openxmlformats.org/spreadsheetml/2006/main" count="112" uniqueCount="96">
  <si>
    <t>La présente décomposition est destinée à unifier la présentation des offres.
Ce document n'a aucun caractère exhaustif et ne saurait en aucun cas constituer la somme de tous les articles du marché.
Cependant le montant total de cette décomposition doit être en cohérence avec l’offre du candidat définie à l'acte d'engagement.
Le candidat doit vérifier les caractéristiques des équipements, leur nombre, leur emplacement et les prestations afférentes, par la consultation des documents des fabricants, du CCTP et de ses annexes ainsi que par la visite des installations.</t>
  </si>
  <si>
    <t>N° DE PRIX</t>
  </si>
  <si>
    <t>DESIGNATION</t>
  </si>
  <si>
    <t>A - Frais généraux</t>
  </si>
  <si>
    <t>A-1</t>
  </si>
  <si>
    <t>Encadrement, gestion et suivi du marché, réunions, plannings, rapports, bilans, …</t>
  </si>
  <si>
    <t>A-2</t>
  </si>
  <si>
    <t>Service d'astreinte sur les réseaux d'adduction d'eau et d'assainissement (Abonnement)</t>
  </si>
  <si>
    <t>A-3</t>
  </si>
  <si>
    <t xml:space="preserve">Abonnements et communications du télérelevage </t>
  </si>
  <si>
    <t>A-3.1</t>
  </si>
  <si>
    <t>A-3.2</t>
  </si>
  <si>
    <t>A-4</t>
  </si>
  <si>
    <t>Outillage, matériel, consommables, stock de pièces, …</t>
  </si>
  <si>
    <t>Sous-total €uro HT annuel  A - Frais généraux :</t>
  </si>
  <si>
    <t>B-1</t>
  </si>
  <si>
    <t>B-2</t>
  </si>
  <si>
    <t>B-3</t>
  </si>
  <si>
    <t>B-4</t>
  </si>
  <si>
    <t>Manœuvre des vannes visitables du réseau primaire et secondaire</t>
  </si>
  <si>
    <t>B-5</t>
  </si>
  <si>
    <t>Manœuvre des vannes enterrées du réseau primaire et secondaire</t>
  </si>
  <si>
    <t>B-6</t>
  </si>
  <si>
    <t>C-1</t>
  </si>
  <si>
    <t>C-2</t>
  </si>
  <si>
    <t>Bornes fontaines</t>
  </si>
  <si>
    <t>C-3</t>
  </si>
  <si>
    <t>Bornes de puisage, bouches de lavage et bornes foraines</t>
  </si>
  <si>
    <t>Poteaux incendie</t>
  </si>
  <si>
    <t>D - Maintenance préventive des installations et équipements - Section Assainissement</t>
  </si>
  <si>
    <t>D-1</t>
  </si>
  <si>
    <t>Galeries humides (Primaire)</t>
  </si>
  <si>
    <t>D-1.1</t>
  </si>
  <si>
    <t>Contrôle des ouvrages</t>
  </si>
  <si>
    <t>D-1.2</t>
  </si>
  <si>
    <t>Analyse des effluents</t>
  </si>
  <si>
    <t>D-2</t>
  </si>
  <si>
    <t>D-3</t>
  </si>
  <si>
    <t xml:space="preserve">Drainage de surface </t>
  </si>
  <si>
    <t>D-3.1</t>
  </si>
  <si>
    <t>Avaloirs et regards à grille</t>
  </si>
  <si>
    <t>D-3.2</t>
  </si>
  <si>
    <t xml:space="preserve">Caniveaux à grilles </t>
  </si>
  <si>
    <t>D-3.3</t>
  </si>
  <si>
    <t>Caniveaux à lèvres</t>
  </si>
  <si>
    <t>D-4</t>
  </si>
  <si>
    <t>Stations de relevage</t>
  </si>
  <si>
    <t>D-4.1</t>
  </si>
  <si>
    <t>Nappe haute</t>
  </si>
  <si>
    <t>D-4.2</t>
  </si>
  <si>
    <t>Nappe basse</t>
  </si>
  <si>
    <t>D-5</t>
  </si>
  <si>
    <t xml:space="preserve">Postes de relèvement </t>
  </si>
  <si>
    <t>D-5.1</t>
  </si>
  <si>
    <t xml:space="preserve">Grande Halle </t>
  </si>
  <si>
    <t>D-6</t>
  </si>
  <si>
    <t>Galeries sèches</t>
  </si>
  <si>
    <t>D-6.1</t>
  </si>
  <si>
    <t>D-6.2</t>
  </si>
  <si>
    <t>Contrôle et maintenance des pompes</t>
  </si>
  <si>
    <t>Sous-total €uro HT annuel  D - Section Assainissement :</t>
  </si>
  <si>
    <t>Maintenance du système de télé-relevage et des compteurs</t>
  </si>
  <si>
    <t xml:space="preserve">Montant total €uro HT annuel global et forfaitaire EPPGHV (A + B + C + D)  : </t>
  </si>
  <si>
    <t>Frais de gestion des contrats et factures des opérateurs télécom</t>
  </si>
  <si>
    <t>B - Maintenance préventive des installations et équipements - Section Adduction d'Eau Potable</t>
  </si>
  <si>
    <t>Sous-total €uro HT annuel  B - Section Adduction d'Eau Potable :</t>
  </si>
  <si>
    <t xml:space="preserve"> Regards et réseaux d’assainissement (secondaire)</t>
  </si>
  <si>
    <t>Attention ce fichier comporte 2 onglets</t>
  </si>
  <si>
    <t>EPPGHV</t>
  </si>
  <si>
    <t>CNSMDP</t>
  </si>
  <si>
    <t>B - Maintenance préventive des installations et équipements - Section Assainissement</t>
  </si>
  <si>
    <t>Sous-total €uro HT annuel  B - Section Assainissement :</t>
  </si>
  <si>
    <t>B-2.1</t>
  </si>
  <si>
    <t xml:space="preserve">Montant total €uro HT annuel global et forfaitaire CNSMDP (A + B)  : </t>
  </si>
  <si>
    <t xml:space="preserve">C - Maintenance préventive des installations et équipements - Section Equipements de distribution d’eau </t>
  </si>
  <si>
    <t>Sous-total €uro HT annuel  C - Section Equipements de distribution d’eau  :</t>
  </si>
  <si>
    <t>Prélèvement et analyse d'eau potable</t>
  </si>
  <si>
    <t>Frais opérateurs télécom : Cartes SIM (abonnements) et SMS (Consommation)</t>
  </si>
  <si>
    <t>Contrôle et maintenance du réseau visitable primaire et secondaire</t>
  </si>
  <si>
    <t>Contrôle et maintenance du réseau enterré primaire et secondaire</t>
  </si>
  <si>
    <r>
      <rPr>
        <b/>
        <u/>
        <sz val="18"/>
        <color rgb="FFFF0000"/>
        <rFont val="Calibri"/>
        <family val="2"/>
        <scheme val="minor"/>
      </rPr>
      <t>EPPGHV</t>
    </r>
    <r>
      <rPr>
        <b/>
        <u/>
        <sz val="14"/>
        <color theme="1"/>
        <rFont val="Calibri"/>
        <family val="2"/>
        <scheme val="minor"/>
      </rPr>
      <t xml:space="preserve"> - Décomposition de Prix Global et Forfaitaire (DPGF) annuelle des prestations</t>
    </r>
  </si>
  <si>
    <r>
      <rPr>
        <b/>
        <u/>
        <sz val="18"/>
        <color rgb="FFFF0000"/>
        <rFont val="Calibri"/>
        <family val="2"/>
        <scheme val="minor"/>
      </rPr>
      <t>CNSMDP</t>
    </r>
    <r>
      <rPr>
        <b/>
        <u/>
        <sz val="14"/>
        <color theme="1"/>
        <rFont val="Calibri"/>
        <family val="2"/>
        <scheme val="minor"/>
      </rPr>
      <t xml:space="preserve"> - Décomposition de Prix Global et Forfaitaire (DPGF) annuelle des prestations</t>
    </r>
  </si>
  <si>
    <t xml:space="preserve">MONTANT ANNUEL
€uro HT </t>
  </si>
  <si>
    <t xml:space="preserve">MONTANT ANNUEL 
€uro HT </t>
  </si>
  <si>
    <t>D-5.2</t>
  </si>
  <si>
    <t>D-5.3</t>
  </si>
  <si>
    <t>Jardin des bambous</t>
  </si>
  <si>
    <t>Tunnel CPCU sous canal</t>
  </si>
  <si>
    <r>
      <rPr>
        <sz val="12"/>
        <rFont val="Calibri"/>
        <family val="2"/>
      </rPr>
      <t xml:space="preserve">GROUPEMENT DE COMMANDE
</t>
    </r>
    <r>
      <rPr>
        <b/>
        <sz val="12"/>
        <rFont val="Calibri"/>
        <family val="2"/>
      </rPr>
      <t xml:space="preserve">
ETABLISSEMENT PUBLIC DU PARC ET DE LA GRANDE HALLE DE LA VILLETTE
(EPPGHV)
CONSERVATOIRE NATIONAL SUPERIEUR DE MUSIQUE ET DE DANSE DE PARIS
(CNSMDP)</t>
    </r>
  </si>
  <si>
    <t>DECOMPOSITION DU PRIX GLOBAL ET FORFAITAIRE</t>
  </si>
  <si>
    <t>(D.P.G.F)</t>
  </si>
  <si>
    <t>Regards et réseaux d’assainissement (secondaire)</t>
  </si>
  <si>
    <t>B-2.2</t>
  </si>
  <si>
    <t xml:space="preserve">Montant total €uro HT global et forfaitaire pour les 4 années du marché EPPGHV : </t>
  </si>
  <si>
    <t xml:space="preserve">Montant total €uro HT global et forfaitaire pour les 4 années du marché CNSMDP : </t>
  </si>
  <si>
    <t>MAINTENANCE ET TRAVAUX 
SUR LES RESEAUX HUMIDES, LES EQUIPEMENTS ET LES INSTALLATIONS TECHNIQUES ASSOCIES
LOT 1 – RESEAUX D’EAU POTABLE ET D’ASSAINISSEMENT
2026MDEA0205/01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</si>
</sst>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x14ac:knownFonts="1">
    <font>
      <sz val="11"/>
      <color theme="1"/>
      <name val="Calibri"/>
      <family val="2"/>
      <scheme val="minor"/>
    </font>
    <font>
      <b/>
      <sz val="11"/>
      <color theme="1"/>
      <name val="Calibri"/>
      <family val="2"/>
      <scheme val="minor"/>
    </font>
    <font>
      <b/>
      <u/>
      <sz val="14"/>
      <color theme="1"/>
      <name val="Calibri"/>
      <family val="2"/>
      <scheme val="minor"/>
    </font>
    <font>
      <b/>
      <sz val="11"/>
      <color indexed="8"/>
      <name val="Calibri"/>
      <family val="2"/>
    </font>
    <font>
      <b/>
      <u/>
      <sz val="12"/>
      <color theme="1"/>
      <name val="Calibri"/>
      <family val="2"/>
      <scheme val="minor"/>
    </font>
    <font>
      <b/>
      <u/>
      <sz val="11"/>
      <color theme="1"/>
      <name val="Calibri"/>
      <family val="2"/>
      <scheme val="minor"/>
    </font>
    <font>
      <sz val="10"/>
      <color indexed="8"/>
      <name val="MS Sans Serif"/>
      <family val="2"/>
    </font>
    <font>
      <sz val="11"/>
      <color theme="1"/>
      <name val="Calibri"/>
      <family val="2"/>
      <scheme val="minor"/>
    </font>
    <font>
      <b/>
      <u/>
      <sz val="18"/>
      <color rgb="FFFF0000"/>
      <name val="Calibri"/>
      <family val="2"/>
      <scheme val="minor"/>
    </font>
    <font>
      <b/>
      <sz val="12"/>
      <color theme="1"/>
      <name val="Calibri"/>
      <family val="2"/>
      <scheme val="minor"/>
    </font>
    <font>
      <sz val="11"/>
      <color rgb="FF00B050"/>
      <name val="Calibri"/>
      <family val="2"/>
      <scheme val="minor"/>
    </font>
    <font>
      <sz val="10"/>
      <name val="Arial"/>
      <family val="2"/>
    </font>
    <font>
      <sz val="10"/>
      <name val="Arial"/>
    </font>
    <font>
      <b/>
      <sz val="12"/>
      <name val="Calibri"/>
      <family val="2"/>
    </font>
    <font>
      <sz val="12"/>
      <name val="Calibri"/>
      <family val="2"/>
    </font>
    <font>
      <b/>
      <sz val="16"/>
      <name val="Calibri"/>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6" fillId="0" borderId="0" applyNumberFormat="0" applyFont="0" applyFill="0" applyBorder="0" applyAlignment="0" applyProtection="0"/>
    <xf numFmtId="44" fontId="7" fillId="0" borderId="0" applyFont="0" applyFill="0" applyBorder="0" applyAlignment="0" applyProtection="0"/>
    <xf numFmtId="0" fontId="11" fillId="0" borderId="0"/>
    <xf numFmtId="0" fontId="12" fillId="0" borderId="0"/>
    <xf numFmtId="0" fontId="11" fillId="0" borderId="0"/>
  </cellStyleXfs>
  <cellXfs count="41">
    <xf numFmtId="0" fontId="0" fillId="0" borderId="0" xfId="0"/>
    <xf numFmtId="0" fontId="1" fillId="0" borderId="0" xfId="0" applyFont="1" applyAlignment="1">
      <alignment vertical="center" wrapText="1"/>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0" borderId="0" xfId="0" applyFont="1" applyAlignment="1">
      <alignment horizontal="center"/>
    </xf>
    <xf numFmtId="0" fontId="0" fillId="0" borderId="0" xfId="0" applyAlignment="1">
      <alignment horizont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0" fillId="0" borderId="0" xfId="0" applyAlignment="1">
      <alignment horizontal="center" vertical="center"/>
    </xf>
    <xf numFmtId="0" fontId="0" fillId="0" borderId="1" xfId="0" applyBorder="1" applyAlignment="1">
      <alignment horizontal="right" vertical="center" indent="1"/>
    </xf>
    <xf numFmtId="0" fontId="0" fillId="0" borderId="1" xfId="0" applyBorder="1" applyAlignment="1">
      <alignment horizontal="left" vertical="center" wrapText="1" indent="1"/>
    </xf>
    <xf numFmtId="0" fontId="1" fillId="0" borderId="0" xfId="0" applyFont="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left" vertical="center"/>
    </xf>
    <xf numFmtId="0" fontId="0" fillId="0" borderId="0" xfId="0" applyFont="1" applyFill="1" applyAlignment="1">
      <alignment horizontal="left" vertical="center"/>
    </xf>
    <xf numFmtId="44" fontId="1" fillId="0" borderId="2" xfId="2" applyFont="1" applyBorder="1"/>
    <xf numFmtId="0" fontId="0" fillId="4" borderId="0" xfId="0" applyFill="1"/>
    <xf numFmtId="44" fontId="10" fillId="0" borderId="1" xfId="2" applyFont="1" applyBorder="1" applyAlignment="1">
      <alignment vertical="center"/>
    </xf>
    <xf numFmtId="0" fontId="10" fillId="0" borderId="0" xfId="0" applyFont="1" applyAlignment="1">
      <alignment vertical="center"/>
    </xf>
    <xf numFmtId="0" fontId="0" fillId="0" borderId="0" xfId="0" applyAlignment="1">
      <alignment vertical="center"/>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1" fillId="0" borderId="0" xfId="5" applyAlignment="1">
      <alignment vertical="center"/>
    </xf>
    <xf numFmtId="0" fontId="11" fillId="0" borderId="0" xfId="5"/>
    <xf numFmtId="0" fontId="13" fillId="0" borderId="0" xfId="5" applyFont="1" applyAlignment="1">
      <alignment horizontal="center" vertical="center"/>
    </xf>
    <xf numFmtId="0" fontId="13" fillId="0" borderId="0" xfId="5" applyFont="1" applyAlignment="1">
      <alignment horizontal="center" vertical="center" wrapText="1"/>
    </xf>
    <xf numFmtId="0" fontId="14" fillId="0" borderId="0" xfId="5" applyFont="1" applyAlignment="1">
      <alignment horizontal="center" vertical="center"/>
    </xf>
    <xf numFmtId="0" fontId="15" fillId="4" borderId="2" xfId="5" applyFont="1" applyFill="1" applyBorder="1" applyAlignment="1">
      <alignment horizontal="center" vertical="center" wrapText="1"/>
    </xf>
    <xf numFmtId="0" fontId="15" fillId="0" borderId="0" xfId="5" applyFont="1" applyAlignment="1">
      <alignment horizontal="center" vertical="center"/>
    </xf>
    <xf numFmtId="44" fontId="0" fillId="0" borderId="0" xfId="0" applyNumberFormat="1"/>
    <xf numFmtId="44" fontId="10" fillId="0" borderId="1" xfId="2" applyFont="1" applyFill="1" applyBorder="1" applyAlignment="1">
      <alignment vertical="center"/>
    </xf>
    <xf numFmtId="44" fontId="1" fillId="0" borderId="2" xfId="2" applyFont="1" applyBorder="1" applyAlignment="1">
      <alignment vertical="center"/>
    </xf>
    <xf numFmtId="0" fontId="0" fillId="0" borderId="0" xfId="0" applyAlignment="1">
      <alignment horizontal="left" vertical="center"/>
    </xf>
    <xf numFmtId="0" fontId="4" fillId="4" borderId="0" xfId="0" applyFont="1" applyFill="1" applyAlignment="1">
      <alignment horizontal="left" vertical="center"/>
    </xf>
    <xf numFmtId="0" fontId="5" fillId="5" borderId="0" xfId="0" applyFont="1" applyFill="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center" wrapText="1" indent="1"/>
    </xf>
    <xf numFmtId="0" fontId="5" fillId="0" borderId="0" xfId="0" applyFont="1" applyAlignment="1">
      <alignment horizontal="right" vertical="center" indent="1"/>
    </xf>
    <xf numFmtId="0" fontId="1" fillId="0" borderId="0" xfId="0" applyFont="1" applyAlignment="1">
      <alignment horizontal="right" vertical="center"/>
    </xf>
    <xf numFmtId="0" fontId="2" fillId="0" borderId="0" xfId="0" applyFont="1" applyBorder="1" applyAlignment="1">
      <alignment horizontal="center" vertical="center"/>
    </xf>
    <xf numFmtId="0" fontId="3" fillId="0" borderId="0" xfId="0" applyFont="1" applyBorder="1" applyAlignment="1">
      <alignment horizontal="left" vertical="center" wrapText="1" indent="1"/>
    </xf>
  </cellXfs>
  <cellStyles count="6">
    <cellStyle name="Monétaire" xfId="2" builtinId="4"/>
    <cellStyle name="Normal" xfId="0" builtinId="0"/>
    <cellStyle name="Normal 2" xfId="1" xr:uid="{00000000-0005-0000-0000-000002000000}"/>
    <cellStyle name="Normal 2 2" xfId="5" xr:uid="{17CDEF49-4EF9-48EA-B9AB-788FF6B4D8D8}"/>
    <cellStyle name="Normal 3" xfId="3" xr:uid="{00000000-0005-0000-0000-000003000000}"/>
    <cellStyle name="Normal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356152</xdr:colOff>
      <xdr:row>0</xdr:row>
      <xdr:rowOff>149094</xdr:rowOff>
    </xdr:from>
    <xdr:to>
      <xdr:col>0</xdr:col>
      <xdr:colOff>6842677</xdr:colOff>
      <xdr:row>1</xdr:row>
      <xdr:rowOff>91530</xdr:rowOff>
    </xdr:to>
    <xdr:grpSp>
      <xdr:nvGrpSpPr>
        <xdr:cNvPr id="2" name="Group 3">
          <a:extLst>
            <a:ext uri="{FF2B5EF4-FFF2-40B4-BE49-F238E27FC236}">
              <a16:creationId xmlns:a16="http://schemas.microsoft.com/office/drawing/2014/main" id="{85CFA148-F01A-4273-91BD-A2D6E5375ACD}"/>
            </a:ext>
          </a:extLst>
        </xdr:cNvPr>
        <xdr:cNvGrpSpPr>
          <a:grpSpLocks noChangeAspect="1"/>
        </xdr:cNvGrpSpPr>
      </xdr:nvGrpSpPr>
      <xdr:grpSpPr bwMode="auto">
        <a:xfrm>
          <a:off x="356152" y="149094"/>
          <a:ext cx="6486525" cy="558386"/>
          <a:chOff x="0" y="0"/>
          <a:chExt cx="681" cy="107"/>
        </a:xfrm>
      </xdr:grpSpPr>
      <xdr:sp macro="" textlink="">
        <xdr:nvSpPr>
          <xdr:cNvPr id="3" name="AutoShape 2">
            <a:extLst>
              <a:ext uri="{FF2B5EF4-FFF2-40B4-BE49-F238E27FC236}">
                <a16:creationId xmlns:a16="http://schemas.microsoft.com/office/drawing/2014/main" id="{085DB79F-1A1C-CA39-D735-2B0C7CEEBF2C}"/>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4A4F93F7-8E71-AEEB-B9E4-BAA8616178E8}"/>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F1BE7016-4EFE-A40D-2634-D9D7F6B6AECF}"/>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twoCellAnchor editAs="oneCell">
    <xdr:from>
      <xdr:col>0</xdr:col>
      <xdr:colOff>1031597</xdr:colOff>
      <xdr:row>2</xdr:row>
      <xdr:rowOff>450982</xdr:rowOff>
    </xdr:from>
    <xdr:to>
      <xdr:col>0</xdr:col>
      <xdr:colOff>3058517</xdr:colOff>
      <xdr:row>3</xdr:row>
      <xdr:rowOff>484720</xdr:rowOff>
    </xdr:to>
    <xdr:pic>
      <xdr:nvPicPr>
        <xdr:cNvPr id="6" name="Image 5">
          <a:extLst>
            <a:ext uri="{FF2B5EF4-FFF2-40B4-BE49-F238E27FC236}">
              <a16:creationId xmlns:a16="http://schemas.microsoft.com/office/drawing/2014/main" id="{24038E9D-0A78-4814-BF1E-F36B675F7A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1597" y="1432057"/>
          <a:ext cx="2026920" cy="1024338"/>
        </a:xfrm>
        <a:prstGeom prst="rect">
          <a:avLst/>
        </a:prstGeom>
        <a:noFill/>
        <a:ln>
          <a:noFill/>
        </a:ln>
      </xdr:spPr>
    </xdr:pic>
    <xdr:clientData/>
  </xdr:twoCellAnchor>
  <xdr:twoCellAnchor editAs="oneCell">
    <xdr:from>
      <xdr:col>0</xdr:col>
      <xdr:colOff>3974410</xdr:colOff>
      <xdr:row>2</xdr:row>
      <xdr:rowOff>594272</xdr:rowOff>
    </xdr:from>
    <xdr:to>
      <xdr:col>0</xdr:col>
      <xdr:colOff>6353755</xdr:colOff>
      <xdr:row>3</xdr:row>
      <xdr:rowOff>370835</xdr:rowOff>
    </xdr:to>
    <xdr:pic>
      <xdr:nvPicPr>
        <xdr:cNvPr id="7" name="Image 6">
          <a:extLst>
            <a:ext uri="{FF2B5EF4-FFF2-40B4-BE49-F238E27FC236}">
              <a16:creationId xmlns:a16="http://schemas.microsoft.com/office/drawing/2014/main" id="{60D134C3-57F1-44EB-B75D-3A986524DE5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74410" y="1575347"/>
          <a:ext cx="2379345" cy="76716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65DFE-C180-40E9-A0A4-1106186B2915}">
  <dimension ref="A1:A16"/>
  <sheetViews>
    <sheetView tabSelected="1" view="pageLayout" topLeftCell="A8" zoomScaleNormal="100" zoomScaleSheetLayoutView="115" workbookViewId="0">
      <selection activeCell="A8" sqref="A8"/>
    </sheetView>
  </sheetViews>
  <sheetFormatPr baseColWidth="10" defaultColWidth="11.453125" defaultRowHeight="12.5" x14ac:dyDescent="0.25"/>
  <cols>
    <col min="1" max="1" width="101.54296875" style="23" customWidth="1"/>
    <col min="2" max="16384" width="11.453125" style="23"/>
  </cols>
  <sheetData>
    <row r="1" spans="1:1" ht="48.75" customHeight="1" x14ac:dyDescent="0.25">
      <c r="A1" s="22"/>
    </row>
    <row r="2" spans="1:1" ht="28.5" customHeight="1" x14ac:dyDescent="0.25"/>
    <row r="3" spans="1:1" ht="78" customHeight="1" x14ac:dyDescent="0.25"/>
    <row r="4" spans="1:1" ht="51" customHeight="1" x14ac:dyDescent="0.25">
      <c r="A4" s="24"/>
    </row>
    <row r="5" spans="1:1" ht="23.25" customHeight="1" x14ac:dyDescent="0.25">
      <c r="A5" s="24"/>
    </row>
    <row r="6" spans="1:1" ht="162.75" customHeight="1" x14ac:dyDescent="0.25">
      <c r="A6" s="25" t="s">
        <v>88</v>
      </c>
    </row>
    <row r="7" spans="1:1" ht="39" customHeight="1" thickBot="1" x14ac:dyDescent="0.3">
      <c r="A7" s="26"/>
    </row>
    <row r="8" spans="1:1" ht="120.75" customHeight="1" thickBot="1" x14ac:dyDescent="0.3">
      <c r="A8" s="27" t="s">
        <v>95</v>
      </c>
    </row>
    <row r="9" spans="1:1" ht="37.5" customHeight="1" x14ac:dyDescent="0.25">
      <c r="A9" s="24"/>
    </row>
    <row r="10" spans="1:1" ht="21" x14ac:dyDescent="0.25">
      <c r="A10" s="28" t="s">
        <v>89</v>
      </c>
    </row>
    <row r="11" spans="1:1" ht="8.25" customHeight="1" x14ac:dyDescent="0.25">
      <c r="A11" s="28"/>
    </row>
    <row r="12" spans="1:1" ht="15" customHeight="1" x14ac:dyDescent="0.25">
      <c r="A12" s="24" t="s">
        <v>90</v>
      </c>
    </row>
    <row r="13" spans="1:1" ht="15.5" x14ac:dyDescent="0.25">
      <c r="A13" s="24"/>
    </row>
    <row r="14" spans="1:1" ht="15.5" x14ac:dyDescent="0.25">
      <c r="A14" s="24"/>
    </row>
    <row r="15" spans="1:1" ht="15.5" x14ac:dyDescent="0.25">
      <c r="A15" s="24"/>
    </row>
    <row r="16" spans="1:1" ht="15.5" x14ac:dyDescent="0.25">
      <c r="A16" s="24"/>
    </row>
  </sheetData>
  <pageMargins left="0.42708333333333331" right="0.42708333333333331" top="0.39262820512820512" bottom="0.75" header="0.3" footer="0.3"/>
  <pageSetup paperSize="9" orientation="portrait" r:id="rId1"/>
  <headerFooter>
    <oddFooter>&amp;C&amp;8MAINTENANCE ET TRAVAUX SUR LES RESEAUX HUMIDES - LOT 1&amp;R&amp;8DPGF – 3 PAGES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1BA-828F-4513-9D21-7876E115DB53}">
  <dimension ref="B1:H86"/>
  <sheetViews>
    <sheetView view="pageLayout" zoomScaleNormal="100" workbookViewId="0">
      <selection activeCell="B4" sqref="B4:E4"/>
    </sheetView>
  </sheetViews>
  <sheetFormatPr baseColWidth="10" defaultColWidth="11.54296875" defaultRowHeight="14.5" x14ac:dyDescent="0.35"/>
  <cols>
    <col min="1" max="1" width="1.7265625" customWidth="1"/>
    <col min="3" max="3" width="79.1796875" customWidth="1"/>
    <col min="4" max="4" width="1.7265625" customWidth="1"/>
    <col min="5" max="5" width="21.7265625" customWidth="1"/>
    <col min="6" max="6" width="1.7265625" customWidth="1"/>
    <col min="7" max="7" width="11.81640625" bestFit="1" customWidth="1"/>
  </cols>
  <sheetData>
    <row r="1" spans="2:8" ht="25.5" customHeight="1" x14ac:dyDescent="0.35">
      <c r="C1" s="34" t="s">
        <v>67</v>
      </c>
      <c r="D1" s="34"/>
    </row>
    <row r="2" spans="2:8" ht="9" customHeight="1" x14ac:dyDescent="0.35"/>
    <row r="3" spans="2:8" ht="33" customHeight="1" x14ac:dyDescent="0.35">
      <c r="B3" s="35" t="s">
        <v>80</v>
      </c>
      <c r="C3" s="35"/>
      <c r="D3" s="35"/>
      <c r="E3" s="35"/>
    </row>
    <row r="4" spans="2:8" ht="135" customHeight="1" x14ac:dyDescent="0.35">
      <c r="B4" s="36" t="s">
        <v>0</v>
      </c>
      <c r="C4" s="36"/>
      <c r="D4" s="36"/>
      <c r="E4" s="36"/>
      <c r="F4" s="1"/>
      <c r="G4" s="1"/>
      <c r="H4" s="1"/>
    </row>
    <row r="5" spans="2:8" ht="27" customHeight="1" x14ac:dyDescent="0.35">
      <c r="E5" s="20" t="s">
        <v>68</v>
      </c>
    </row>
    <row r="6" spans="2:8" ht="43.15" customHeight="1" x14ac:dyDescent="0.35">
      <c r="B6" s="2" t="s">
        <v>1</v>
      </c>
      <c r="C6" s="2" t="s">
        <v>2</v>
      </c>
      <c r="D6" s="3"/>
      <c r="E6" s="21" t="s">
        <v>82</v>
      </c>
    </row>
    <row r="7" spans="2:8" ht="7.5" customHeight="1" x14ac:dyDescent="0.35">
      <c r="C7" s="4"/>
      <c r="D7" s="5"/>
    </row>
    <row r="8" spans="2:8" ht="15.5" x14ac:dyDescent="0.35">
      <c r="B8" s="33" t="s">
        <v>3</v>
      </c>
      <c r="C8" s="33"/>
      <c r="D8" s="33"/>
      <c r="E8" s="16"/>
    </row>
    <row r="9" spans="2:8" ht="7.5" customHeight="1" x14ac:dyDescent="0.35"/>
    <row r="10" spans="2:8" ht="19.5" customHeight="1" x14ac:dyDescent="0.35">
      <c r="B10" s="6" t="s">
        <v>4</v>
      </c>
      <c r="C10" s="7" t="s">
        <v>5</v>
      </c>
      <c r="E10" s="17"/>
    </row>
    <row r="11" spans="2:8" ht="7.5" customHeight="1" x14ac:dyDescent="0.35">
      <c r="B11" s="8"/>
    </row>
    <row r="12" spans="2:8" ht="19.5" customHeight="1" x14ac:dyDescent="0.35">
      <c r="B12" s="6" t="s">
        <v>6</v>
      </c>
      <c r="C12" s="7" t="s">
        <v>7</v>
      </c>
      <c r="E12" s="17"/>
    </row>
    <row r="13" spans="2:8" ht="7.5" customHeight="1" x14ac:dyDescent="0.35">
      <c r="B13" s="8"/>
    </row>
    <row r="14" spans="2:8" ht="20.149999999999999" customHeight="1" x14ac:dyDescent="0.35">
      <c r="B14" s="6" t="s">
        <v>8</v>
      </c>
      <c r="C14" s="7" t="s">
        <v>9</v>
      </c>
    </row>
    <row r="15" spans="2:8" ht="20.149999999999999" customHeight="1" x14ac:dyDescent="0.35">
      <c r="B15" s="9" t="s">
        <v>10</v>
      </c>
      <c r="C15" s="10" t="s">
        <v>77</v>
      </c>
      <c r="E15" s="17"/>
    </row>
    <row r="16" spans="2:8" ht="20.149999999999999" customHeight="1" x14ac:dyDescent="0.35">
      <c r="B16" s="9" t="s">
        <v>11</v>
      </c>
      <c r="C16" s="10" t="s">
        <v>63</v>
      </c>
      <c r="E16" s="17"/>
    </row>
    <row r="17" spans="2:5" ht="7.5" customHeight="1" x14ac:dyDescent="0.35"/>
    <row r="18" spans="2:5" ht="19.5" customHeight="1" x14ac:dyDescent="0.35">
      <c r="B18" s="6" t="s">
        <v>12</v>
      </c>
      <c r="C18" s="7" t="s">
        <v>13</v>
      </c>
      <c r="E18" s="17"/>
    </row>
    <row r="19" spans="2:5" ht="7.5" customHeight="1" thickBot="1" x14ac:dyDescent="0.4">
      <c r="B19" s="8"/>
    </row>
    <row r="20" spans="2:5" ht="15.75" customHeight="1" thickBot="1" x14ac:dyDescent="0.4">
      <c r="C20" s="37" t="s">
        <v>14</v>
      </c>
      <c r="D20" s="37"/>
      <c r="E20" s="15">
        <f>SUM(E10:E19)</f>
        <v>0</v>
      </c>
    </row>
    <row r="23" spans="2:5" ht="20.149999999999999" customHeight="1" x14ac:dyDescent="0.35">
      <c r="B23" s="33" t="s">
        <v>64</v>
      </c>
      <c r="C23" s="33"/>
      <c r="D23" s="33"/>
      <c r="E23" s="16"/>
    </row>
    <row r="24" spans="2:5" ht="7.5" customHeight="1" x14ac:dyDescent="0.35">
      <c r="B24" s="11"/>
      <c r="C24" s="12"/>
    </row>
    <row r="25" spans="2:5" ht="19.5" customHeight="1" x14ac:dyDescent="0.35">
      <c r="B25" s="6" t="s">
        <v>15</v>
      </c>
      <c r="C25" s="13" t="s">
        <v>78</v>
      </c>
      <c r="E25" s="17"/>
    </row>
    <row r="26" spans="2:5" ht="7.5" customHeight="1" x14ac:dyDescent="0.35">
      <c r="B26" s="32"/>
      <c r="C26" s="32"/>
      <c r="D26" s="5"/>
      <c r="E26" s="4"/>
    </row>
    <row r="27" spans="2:5" ht="19.5" customHeight="1" x14ac:dyDescent="0.35">
      <c r="B27" s="6" t="s">
        <v>16</v>
      </c>
      <c r="C27" s="13" t="s">
        <v>76</v>
      </c>
      <c r="E27" s="17"/>
    </row>
    <row r="28" spans="2:5" ht="7.5" customHeight="1" x14ac:dyDescent="0.35">
      <c r="B28" s="11"/>
      <c r="C28" s="12"/>
    </row>
    <row r="29" spans="2:5" ht="19.5" customHeight="1" x14ac:dyDescent="0.35">
      <c r="B29" s="6" t="s">
        <v>17</v>
      </c>
      <c r="C29" s="13" t="s">
        <v>79</v>
      </c>
      <c r="E29" s="17"/>
    </row>
    <row r="30" spans="2:5" ht="7.5" customHeight="1" x14ac:dyDescent="0.35">
      <c r="B30" s="11"/>
      <c r="C30" s="12"/>
    </row>
    <row r="31" spans="2:5" ht="19.5" customHeight="1" x14ac:dyDescent="0.35">
      <c r="B31" s="6" t="s">
        <v>18</v>
      </c>
      <c r="C31" s="13" t="s">
        <v>19</v>
      </c>
      <c r="E31" s="17"/>
    </row>
    <row r="32" spans="2:5" ht="7.5" customHeight="1" x14ac:dyDescent="0.35">
      <c r="B32" s="11"/>
      <c r="C32" s="12"/>
      <c r="E32" s="18"/>
    </row>
    <row r="33" spans="2:5" ht="19.5" customHeight="1" x14ac:dyDescent="0.35">
      <c r="B33" s="6" t="s">
        <v>20</v>
      </c>
      <c r="C33" s="13" t="s">
        <v>21</v>
      </c>
      <c r="E33" s="17"/>
    </row>
    <row r="34" spans="2:5" ht="7.5" customHeight="1" x14ac:dyDescent="0.35">
      <c r="B34" s="11"/>
      <c r="C34" s="12"/>
    </row>
    <row r="35" spans="2:5" ht="19.5" customHeight="1" x14ac:dyDescent="0.35">
      <c r="B35" s="6" t="s">
        <v>22</v>
      </c>
      <c r="C35" s="13" t="s">
        <v>61</v>
      </c>
      <c r="E35" s="17"/>
    </row>
    <row r="36" spans="2:5" ht="7.5" customHeight="1" thickBot="1" x14ac:dyDescent="0.4"/>
    <row r="37" spans="2:5" ht="15.75" customHeight="1" thickBot="1" x14ac:dyDescent="0.4">
      <c r="C37" s="37" t="s">
        <v>65</v>
      </c>
      <c r="D37" s="37"/>
      <c r="E37" s="15">
        <f>SUM(E25:E36)</f>
        <v>0</v>
      </c>
    </row>
    <row r="40" spans="2:5" ht="20.149999999999999" customHeight="1" x14ac:dyDescent="0.35">
      <c r="B40" s="33" t="s">
        <v>74</v>
      </c>
      <c r="C40" s="33"/>
      <c r="D40" s="33"/>
      <c r="E40" s="16"/>
    </row>
    <row r="41" spans="2:5" ht="7.5" customHeight="1" x14ac:dyDescent="0.35">
      <c r="B41" s="32"/>
      <c r="C41" s="32"/>
      <c r="D41" s="5"/>
    </row>
    <row r="42" spans="2:5" ht="19.5" customHeight="1" x14ac:dyDescent="0.35">
      <c r="B42" s="6" t="s">
        <v>23</v>
      </c>
      <c r="C42" s="13" t="s">
        <v>25</v>
      </c>
      <c r="E42" s="17"/>
    </row>
    <row r="43" spans="2:5" ht="7.5" customHeight="1" x14ac:dyDescent="0.35">
      <c r="B43" s="11"/>
      <c r="C43" s="12"/>
    </row>
    <row r="44" spans="2:5" ht="19.5" customHeight="1" x14ac:dyDescent="0.35">
      <c r="B44" s="6" t="s">
        <v>24</v>
      </c>
      <c r="C44" s="13" t="s">
        <v>27</v>
      </c>
      <c r="E44" s="17"/>
    </row>
    <row r="45" spans="2:5" ht="7.5" customHeight="1" x14ac:dyDescent="0.35">
      <c r="B45" s="11"/>
      <c r="C45" s="12"/>
    </row>
    <row r="46" spans="2:5" ht="19.5" customHeight="1" x14ac:dyDescent="0.35">
      <c r="B46" s="6" t="s">
        <v>26</v>
      </c>
      <c r="C46" s="13" t="s">
        <v>28</v>
      </c>
      <c r="E46" s="17"/>
    </row>
    <row r="47" spans="2:5" ht="7.5" customHeight="1" thickBot="1" x14ac:dyDescent="0.4"/>
    <row r="48" spans="2:5" ht="15.75" customHeight="1" thickBot="1" x14ac:dyDescent="0.4">
      <c r="C48" s="37" t="s">
        <v>75</v>
      </c>
      <c r="D48" s="37"/>
      <c r="E48" s="15">
        <f>SUM(E42:E46)</f>
        <v>0</v>
      </c>
    </row>
    <row r="51" spans="2:7" ht="20.149999999999999" customHeight="1" x14ac:dyDescent="0.35">
      <c r="B51" s="33" t="s">
        <v>29</v>
      </c>
      <c r="C51" s="33"/>
      <c r="D51" s="33"/>
      <c r="E51" s="16"/>
    </row>
    <row r="52" spans="2:7" ht="7.5" customHeight="1" x14ac:dyDescent="0.35">
      <c r="B52" s="32"/>
      <c r="C52" s="32"/>
      <c r="D52" s="5"/>
    </row>
    <row r="53" spans="2:7" ht="19.5" customHeight="1" x14ac:dyDescent="0.35">
      <c r="B53" s="6" t="s">
        <v>30</v>
      </c>
      <c r="C53" s="13" t="s">
        <v>31</v>
      </c>
    </row>
    <row r="54" spans="2:7" ht="20.149999999999999" customHeight="1" x14ac:dyDescent="0.35">
      <c r="B54" s="9" t="s">
        <v>32</v>
      </c>
      <c r="C54" s="10" t="s">
        <v>33</v>
      </c>
      <c r="E54" s="17"/>
    </row>
    <row r="55" spans="2:7" ht="20.149999999999999" customHeight="1" x14ac:dyDescent="0.35">
      <c r="B55" s="9" t="s">
        <v>34</v>
      </c>
      <c r="C55" s="10" t="s">
        <v>35</v>
      </c>
      <c r="E55" s="17"/>
    </row>
    <row r="56" spans="2:7" ht="7.5" customHeight="1" x14ac:dyDescent="0.35">
      <c r="B56" s="11"/>
      <c r="C56" s="12"/>
    </row>
    <row r="57" spans="2:7" ht="19.5" customHeight="1" x14ac:dyDescent="0.35">
      <c r="B57" s="6" t="s">
        <v>36</v>
      </c>
      <c r="C57" s="13" t="s">
        <v>66</v>
      </c>
      <c r="E57" s="17"/>
    </row>
    <row r="58" spans="2:7" ht="7.5" customHeight="1" x14ac:dyDescent="0.35">
      <c r="B58" s="11"/>
      <c r="C58" s="12"/>
    </row>
    <row r="59" spans="2:7" ht="19.5" customHeight="1" x14ac:dyDescent="0.35">
      <c r="B59" s="6" t="s">
        <v>37</v>
      </c>
      <c r="C59" s="13" t="s">
        <v>38</v>
      </c>
    </row>
    <row r="60" spans="2:7" ht="19.5" customHeight="1" x14ac:dyDescent="0.35">
      <c r="B60" s="9" t="s">
        <v>39</v>
      </c>
      <c r="C60" s="10" t="s">
        <v>40</v>
      </c>
      <c r="E60" s="17"/>
    </row>
    <row r="61" spans="2:7" ht="19.5" customHeight="1" x14ac:dyDescent="0.35">
      <c r="B61" s="9" t="s">
        <v>41</v>
      </c>
      <c r="C61" s="10" t="s">
        <v>42</v>
      </c>
      <c r="E61" s="30"/>
      <c r="G61" s="29"/>
    </row>
    <row r="62" spans="2:7" ht="20.149999999999999" customHeight="1" x14ac:dyDescent="0.35">
      <c r="B62" s="9" t="s">
        <v>43</v>
      </c>
      <c r="C62" s="10" t="s">
        <v>44</v>
      </c>
      <c r="E62" s="30"/>
    </row>
    <row r="63" spans="2:7" ht="7.5" customHeight="1" x14ac:dyDescent="0.35">
      <c r="B63" s="11"/>
      <c r="C63" s="12"/>
    </row>
    <row r="64" spans="2:7" ht="19.5" customHeight="1" x14ac:dyDescent="0.35">
      <c r="B64" s="6" t="s">
        <v>45</v>
      </c>
      <c r="C64" s="13" t="s">
        <v>46</v>
      </c>
    </row>
    <row r="65" spans="2:5" ht="20.149999999999999" customHeight="1" x14ac:dyDescent="0.35">
      <c r="B65" s="9" t="s">
        <v>47</v>
      </c>
      <c r="C65" s="10" t="s">
        <v>48</v>
      </c>
      <c r="E65" s="17"/>
    </row>
    <row r="66" spans="2:5" ht="19.5" customHeight="1" x14ac:dyDescent="0.35">
      <c r="B66" s="9" t="s">
        <v>49</v>
      </c>
      <c r="C66" s="10" t="s">
        <v>50</v>
      </c>
      <c r="E66" s="17"/>
    </row>
    <row r="67" spans="2:5" ht="7.5" customHeight="1" x14ac:dyDescent="0.35">
      <c r="B67" s="11"/>
      <c r="C67" s="12"/>
    </row>
    <row r="68" spans="2:5" ht="19.5" customHeight="1" x14ac:dyDescent="0.35">
      <c r="B68" s="6" t="s">
        <v>51</v>
      </c>
      <c r="C68" s="13" t="s">
        <v>52</v>
      </c>
    </row>
    <row r="69" spans="2:5" ht="20.149999999999999" customHeight="1" x14ac:dyDescent="0.35">
      <c r="B69" s="9" t="s">
        <v>53</v>
      </c>
      <c r="C69" s="10" t="s">
        <v>54</v>
      </c>
      <c r="E69" s="17"/>
    </row>
    <row r="70" spans="2:5" ht="20.149999999999999" customHeight="1" x14ac:dyDescent="0.35">
      <c r="B70" s="9" t="s">
        <v>84</v>
      </c>
      <c r="C70" s="10" t="s">
        <v>86</v>
      </c>
      <c r="E70" s="30"/>
    </row>
    <row r="71" spans="2:5" ht="20.149999999999999" customHeight="1" x14ac:dyDescent="0.35">
      <c r="B71" s="9" t="s">
        <v>85</v>
      </c>
      <c r="C71" s="10" t="s">
        <v>87</v>
      </c>
      <c r="E71" s="30"/>
    </row>
    <row r="72" spans="2:5" ht="7.5" customHeight="1" x14ac:dyDescent="0.35">
      <c r="B72" s="32"/>
      <c r="C72" s="32"/>
      <c r="D72" s="5"/>
      <c r="E72" s="4"/>
    </row>
    <row r="73" spans="2:5" ht="19.5" customHeight="1" x14ac:dyDescent="0.35">
      <c r="B73" s="6" t="s">
        <v>55</v>
      </c>
      <c r="C73" s="13" t="s">
        <v>56</v>
      </c>
    </row>
    <row r="74" spans="2:5" ht="20.149999999999999" customHeight="1" x14ac:dyDescent="0.35">
      <c r="B74" s="9" t="s">
        <v>57</v>
      </c>
      <c r="C74" s="10" t="s">
        <v>33</v>
      </c>
      <c r="E74" s="17"/>
    </row>
    <row r="75" spans="2:5" ht="20.149999999999999" customHeight="1" x14ac:dyDescent="0.35">
      <c r="B75" s="9" t="s">
        <v>58</v>
      </c>
      <c r="C75" s="10" t="s">
        <v>59</v>
      </c>
      <c r="E75" s="17"/>
    </row>
    <row r="76" spans="2:5" ht="7.5" customHeight="1" thickBot="1" x14ac:dyDescent="0.4"/>
    <row r="77" spans="2:5" ht="15.75" customHeight="1" thickBot="1" x14ac:dyDescent="0.4">
      <c r="C77" s="37" t="s">
        <v>60</v>
      </c>
      <c r="D77" s="37"/>
      <c r="E77" s="15">
        <f>+E75+E74+E69+E66+E65+E62+E61+E60+E57+E55+E54+E70+E71</f>
        <v>0</v>
      </c>
    </row>
    <row r="78" spans="2:5" ht="7.5" customHeight="1" x14ac:dyDescent="0.35"/>
    <row r="79" spans="2:5" ht="19.5" customHeight="1" thickBot="1" x14ac:dyDescent="0.4"/>
    <row r="80" spans="2:5" ht="19.5" customHeight="1" thickBot="1" x14ac:dyDescent="0.4">
      <c r="B80" s="38" t="s">
        <v>62</v>
      </c>
      <c r="C80" s="38"/>
      <c r="E80" s="15">
        <f>+E77+E48+E37+E20</f>
        <v>0</v>
      </c>
    </row>
    <row r="81" spans="2:5" ht="7.5" customHeight="1" thickBot="1" x14ac:dyDescent="0.4">
      <c r="E81" s="19"/>
    </row>
    <row r="82" spans="2:5" ht="19.5" customHeight="1" thickBot="1" x14ac:dyDescent="0.4">
      <c r="B82" s="38" t="s">
        <v>93</v>
      </c>
      <c r="C82" s="38"/>
      <c r="E82" s="31">
        <f>+E80*4</f>
        <v>0</v>
      </c>
    </row>
    <row r="83" spans="2:5" ht="15" customHeight="1" x14ac:dyDescent="0.35"/>
    <row r="86" spans="2:5" ht="15" customHeight="1" x14ac:dyDescent="0.35"/>
  </sheetData>
  <mergeCells count="13">
    <mergeCell ref="B82:C82"/>
    <mergeCell ref="C37:D37"/>
    <mergeCell ref="B40:D40"/>
    <mergeCell ref="C48:D48"/>
    <mergeCell ref="B51:D51"/>
    <mergeCell ref="C77:D77"/>
    <mergeCell ref="B80:C80"/>
    <mergeCell ref="B23:D23"/>
    <mergeCell ref="C1:D1"/>
    <mergeCell ref="B3:E3"/>
    <mergeCell ref="B4:E4"/>
    <mergeCell ref="B8:D8"/>
    <mergeCell ref="C20:D20"/>
  </mergeCells>
  <printOptions horizontalCentered="1"/>
  <pageMargins left="0.23622047244094491" right="0.23622047244094491" top="0.74803149606299213" bottom="0.74803149606299213" header="0.31496062992125984" footer="0.31496062992125984"/>
  <pageSetup paperSize="9" scale="84" fitToHeight="2" orientation="portrait" r:id="rId1"/>
  <headerFooter>
    <oddHeader>&amp;LMAINTENANCE ET TRAVAUX SUR LES RESEAUX HUMIDES - LOT 1 - AEP/ASSAINISSEMENT</oddHeader>
    <oddFooter>&amp;CDPGF EPPGHV</oddFooter>
  </headerFooter>
  <rowBreaks count="1" manualBreakCount="1">
    <brk id="4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31"/>
  <sheetViews>
    <sheetView view="pageLayout" zoomScaleNormal="100" workbookViewId="0">
      <selection activeCell="C14" sqref="C14:D14"/>
    </sheetView>
  </sheetViews>
  <sheetFormatPr baseColWidth="10" defaultColWidth="11.54296875" defaultRowHeight="14.5" x14ac:dyDescent="0.35"/>
  <cols>
    <col min="1" max="1" width="1.7265625" customWidth="1"/>
    <col min="3" max="3" width="80.7265625" customWidth="1"/>
    <col min="4" max="4" width="1.7265625" customWidth="1"/>
    <col min="5" max="5" width="21.7265625" customWidth="1"/>
    <col min="6" max="6" width="1.7265625" customWidth="1"/>
  </cols>
  <sheetData>
    <row r="1" spans="2:11" ht="25.5" customHeight="1" x14ac:dyDescent="0.35">
      <c r="C1" s="34" t="s">
        <v>67</v>
      </c>
      <c r="D1" s="34"/>
    </row>
    <row r="2" spans="2:11" ht="9" customHeight="1" x14ac:dyDescent="0.35"/>
    <row r="3" spans="2:11" ht="33" customHeight="1" x14ac:dyDescent="0.35">
      <c r="B3" s="39" t="s">
        <v>81</v>
      </c>
      <c r="C3" s="39"/>
      <c r="D3" s="39"/>
      <c r="E3" s="39"/>
    </row>
    <row r="4" spans="2:11" ht="135" customHeight="1" x14ac:dyDescent="0.35">
      <c r="B4" s="40" t="s">
        <v>0</v>
      </c>
      <c r="C4" s="40"/>
      <c r="D4" s="40"/>
      <c r="E4" s="40"/>
      <c r="F4" s="1"/>
      <c r="G4" s="1"/>
      <c r="H4" s="1"/>
      <c r="I4" s="1"/>
      <c r="J4" s="1"/>
      <c r="K4" s="1"/>
    </row>
    <row r="5" spans="2:11" ht="27" customHeight="1" x14ac:dyDescent="0.35">
      <c r="E5" s="20" t="s">
        <v>69</v>
      </c>
    </row>
    <row r="6" spans="2:11" ht="43.15" customHeight="1" x14ac:dyDescent="0.35">
      <c r="B6" s="2" t="s">
        <v>1</v>
      </c>
      <c r="C6" s="2" t="s">
        <v>2</v>
      </c>
      <c r="D6" s="3"/>
      <c r="E6" s="21" t="s">
        <v>83</v>
      </c>
    </row>
    <row r="7" spans="2:11" ht="7.5" customHeight="1" x14ac:dyDescent="0.35">
      <c r="C7" s="4"/>
      <c r="D7" s="5"/>
    </row>
    <row r="8" spans="2:11" ht="15.5" x14ac:dyDescent="0.35">
      <c r="B8" s="33" t="s">
        <v>3</v>
      </c>
      <c r="C8" s="33"/>
      <c r="D8" s="33"/>
      <c r="E8" s="16"/>
    </row>
    <row r="9" spans="2:11" ht="7.5" customHeight="1" x14ac:dyDescent="0.35"/>
    <row r="10" spans="2:11" ht="19.5" customHeight="1" x14ac:dyDescent="0.35">
      <c r="B10" s="6" t="s">
        <v>4</v>
      </c>
      <c r="C10" s="7" t="s">
        <v>5</v>
      </c>
      <c r="E10" s="17"/>
    </row>
    <row r="11" spans="2:11" ht="7.5" customHeight="1" x14ac:dyDescent="0.35">
      <c r="B11" s="8"/>
      <c r="E11" s="19"/>
    </row>
    <row r="12" spans="2:11" ht="19.5" customHeight="1" x14ac:dyDescent="0.35">
      <c r="B12" s="6" t="s">
        <v>6</v>
      </c>
      <c r="C12" s="7" t="s">
        <v>13</v>
      </c>
      <c r="E12" s="17"/>
    </row>
    <row r="13" spans="2:11" ht="7.5" customHeight="1" thickBot="1" x14ac:dyDescent="0.4">
      <c r="B13" s="8"/>
    </row>
    <row r="14" spans="2:11" ht="15.75" customHeight="1" thickBot="1" x14ac:dyDescent="0.4">
      <c r="C14" s="37" t="s">
        <v>14</v>
      </c>
      <c r="D14" s="37"/>
      <c r="E14" s="15">
        <f>SUM(E12+E10)</f>
        <v>0</v>
      </c>
    </row>
    <row r="17" spans="2:5" ht="20.149999999999999" customHeight="1" x14ac:dyDescent="0.35">
      <c r="B17" s="33" t="s">
        <v>70</v>
      </c>
      <c r="C17" s="33"/>
      <c r="D17" s="33"/>
      <c r="E17" s="33"/>
    </row>
    <row r="18" spans="2:5" ht="7.5" customHeight="1" x14ac:dyDescent="0.35">
      <c r="B18" s="14"/>
      <c r="C18" s="14"/>
      <c r="D18" s="5"/>
    </row>
    <row r="19" spans="2:5" ht="19.5" customHeight="1" x14ac:dyDescent="0.35">
      <c r="B19" s="6" t="s">
        <v>15</v>
      </c>
      <c r="C19" s="13" t="s">
        <v>91</v>
      </c>
      <c r="E19" s="17"/>
    </row>
    <row r="20" spans="2:5" ht="7.5" customHeight="1" x14ac:dyDescent="0.35">
      <c r="B20" s="11"/>
      <c r="C20" s="12"/>
      <c r="E20" s="19"/>
    </row>
    <row r="21" spans="2:5" ht="19.5" customHeight="1" x14ac:dyDescent="0.35">
      <c r="B21" s="6" t="s">
        <v>16</v>
      </c>
      <c r="C21" s="13" t="s">
        <v>38</v>
      </c>
      <c r="E21" s="19"/>
    </row>
    <row r="22" spans="2:5" ht="20.149999999999999" customHeight="1" x14ac:dyDescent="0.35">
      <c r="B22" s="9" t="s">
        <v>72</v>
      </c>
      <c r="C22" s="10" t="s">
        <v>40</v>
      </c>
      <c r="E22" s="17"/>
    </row>
    <row r="23" spans="2:5" ht="19.5" customHeight="1" x14ac:dyDescent="0.35">
      <c r="B23" s="9" t="s">
        <v>92</v>
      </c>
      <c r="C23" s="10" t="s">
        <v>42</v>
      </c>
      <c r="E23" s="17"/>
    </row>
    <row r="24" spans="2:5" ht="7.5" customHeight="1" thickBot="1" x14ac:dyDescent="0.4">
      <c r="E24" s="19"/>
    </row>
    <row r="25" spans="2:5" ht="15.75" customHeight="1" thickBot="1" x14ac:dyDescent="0.4">
      <c r="C25" s="37" t="s">
        <v>71</v>
      </c>
      <c r="D25" s="37"/>
      <c r="E25" s="15">
        <f>+E23+E22</f>
        <v>0</v>
      </c>
    </row>
    <row r="26" spans="2:5" ht="7.5" customHeight="1" x14ac:dyDescent="0.35"/>
    <row r="27" spans="2:5" ht="19.5" customHeight="1" thickBot="1" x14ac:dyDescent="0.4"/>
    <row r="28" spans="2:5" ht="19.5" customHeight="1" thickBot="1" x14ac:dyDescent="0.4">
      <c r="B28" s="38" t="s">
        <v>73</v>
      </c>
      <c r="C28" s="38"/>
      <c r="E28" s="15">
        <f>+E25+E14</f>
        <v>0</v>
      </c>
    </row>
    <row r="29" spans="2:5" ht="7.5" customHeight="1" thickBot="1" x14ac:dyDescent="0.4">
      <c r="E29" s="19"/>
    </row>
    <row r="30" spans="2:5" ht="19.5" customHeight="1" thickBot="1" x14ac:dyDescent="0.4">
      <c r="B30" s="38" t="s">
        <v>94</v>
      </c>
      <c r="C30" s="38"/>
      <c r="E30" s="31">
        <f>+E28*4</f>
        <v>0</v>
      </c>
    </row>
    <row r="31" spans="2:5" ht="15" customHeight="1" x14ac:dyDescent="0.35"/>
  </sheetData>
  <mergeCells count="9">
    <mergeCell ref="C25:D25"/>
    <mergeCell ref="B28:C28"/>
    <mergeCell ref="B30:C30"/>
    <mergeCell ref="C1:D1"/>
    <mergeCell ref="B3:E3"/>
    <mergeCell ref="B4:E4"/>
    <mergeCell ref="B8:D8"/>
    <mergeCell ref="C14:D14"/>
    <mergeCell ref="B17:E17"/>
  </mergeCells>
  <printOptions horizontalCentered="1"/>
  <pageMargins left="0.23622047244094491" right="0.23622047244094491" top="0.74803149606299213" bottom="0.74803149606299213" header="0.31496062992125984" footer="0.31496062992125984"/>
  <pageSetup paperSize="9" scale="84" fitToHeight="2" orientation="portrait" r:id="rId1"/>
  <headerFooter>
    <oddHeader>&amp;LMAINTENANCE ET TRAVAUX SUR LES RESEAUX HUMIDES - LOT 1 - AEP/ASSAINISSEMENT</oddHeader>
    <oddFooter>&amp;CDPGF CNSMDP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de garde</vt:lpstr>
      <vt:lpstr>LOT1 DPGF EPPGHV</vt:lpstr>
      <vt:lpstr>LOT1 DPGF CNSMDP</vt:lpstr>
      <vt:lpstr>'LOT1 DPGF CNSMDP'!Zone_d_impression</vt:lpstr>
      <vt:lpstr>'LOT1 DPGF EPPGHV'!Zone_d_impression</vt:lpstr>
      <vt:lpstr>'Page de garde'!Zone_d_impression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WEISZ, Ludovic</dc:creator>
  <cp:lastModifiedBy>ALESANCO, Sophie</cp:lastModifiedBy>
  <dcterms:created xsi:type="dcterms:W3CDTF">2018-02-28T17:01:30Z</dcterms:created>
  <dcterms:modified xsi:type="dcterms:W3CDTF">2026-08-17T10:27:47Z</dcterms:modified>
</cp:coreProperties>
</file>